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Тарифы\Тарифы 2027г\Инвестиции\ИП 2029-2029 заявка\Паспорта проектов\ИСУ\"/>
    </mc:Choice>
  </mc:AlternateContent>
  <bookViews>
    <workbookView xWindow="0" yWindow="0" windowWidth="14160" windowHeight="2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H19" i="1"/>
  <c r="G16" i="1"/>
  <c r="H16" i="1"/>
  <c r="H17" i="1" l="1"/>
  <c r="G17" i="1"/>
  <c r="H13" i="1" l="1"/>
  <c r="H8" i="1"/>
  <c r="H5" i="1"/>
  <c r="H6" i="1"/>
  <c r="H7" i="1"/>
  <c r="H9" i="1"/>
  <c r="H10" i="1"/>
  <c r="H11" i="1"/>
  <c r="H12" i="1"/>
  <c r="H4" i="1"/>
  <c r="H3" i="1"/>
  <c r="G4" i="1"/>
  <c r="G5" i="1"/>
  <c r="G6" i="1"/>
  <c r="G7" i="1"/>
  <c r="G15" i="1" s="1"/>
  <c r="G8" i="1"/>
  <c r="G9" i="1"/>
  <c r="G10" i="1"/>
  <c r="G11" i="1"/>
  <c r="G12" i="1"/>
  <c r="G13" i="1"/>
  <c r="G3" i="1"/>
  <c r="H15" i="1" l="1"/>
</calcChain>
</file>

<file path=xl/sharedStrings.xml><?xml version="1.0" encoding="utf-8"?>
<sst xmlns="http://schemas.openxmlformats.org/spreadsheetml/2006/main" count="53" uniqueCount="40">
  <si>
    <t>SC-309-Prime-1-Lic</t>
  </si>
  <si>
    <t>Передача права на использование ПО ViPNet Prime</t>
  </si>
  <si>
    <t>SC-309-Prime-1-Lic-T-G1</t>
  </si>
  <si>
    <t>Сертификат активации сервиса совместной технической поддержки ПО ViPNet Prime на срок 1 год, уровень - Расширенный</t>
  </si>
  <si>
    <t>SC-234-PKI Cl-2.X</t>
  </si>
  <si>
    <t>Передача права на использование ПО ViPNet PKI Client 1.x Базовая лицензия</t>
  </si>
  <si>
    <t>SC-234-PKI Cl-1.X-T-G1</t>
  </si>
  <si>
    <t>Сертификат активации сервиса совместной технической поддержки ПО ViPNet PKI Client 1.x на срок 1 год, уровень - Расширенный</t>
  </si>
  <si>
    <t>HC-HW5-HW1000 С-(Lic Base)-(HW1000 Q8)</t>
  </si>
  <si>
    <t>ПАК ViPNet Coordinator HW 5 Исполнение HW1000 С (Base, АП HW1000 Q8)</t>
  </si>
  <si>
    <t>HC-HW5-HW1000 C-(Lic Base)-(HW1000 Q8)-T-G1</t>
  </si>
  <si>
    <t>Сертификат активации сервиса совместной технической поддержки ПАК ViPNet Coordinator HW 5 Исполнение HW1000 C (Base, АП HW1000 Q8) на срок 1 год, уровень - Расширенный</t>
  </si>
  <si>
    <t>б/н</t>
  </si>
  <si>
    <t>Установочный комплект ViPNet Prime</t>
  </si>
  <si>
    <t>Установочный комплект ViPNet Client for Linux КС3</t>
  </si>
  <si>
    <t>SC-234-PKI Cl (Исп.6)-1.X-D</t>
  </si>
  <si>
    <t>Установочный комплект ПО ViPNet PKI Client 1.x (исполнение 6 - Linux СКЗИ КС3) сертификационными документами</t>
  </si>
  <si>
    <t>SC-29-Client-4U-LIN-KC3-T-S1</t>
  </si>
  <si>
    <t>Сертификат активации сервиса совместной технической поддержки ПО ViPNet Client 4U for Linux (KC3) на срок 1 год, уровень - Стандартный</t>
  </si>
  <si>
    <t>SC-29-Client-4U-LIN-КС3</t>
  </si>
  <si>
    <t>Передача права на использование ПО ViPNet Client 4U for Linux (КС3)</t>
  </si>
  <si>
    <t>№</t>
  </si>
  <si>
    <t>партномер</t>
  </si>
  <si>
    <t>Наименование</t>
  </si>
  <si>
    <t>кол-во</t>
  </si>
  <si>
    <t>нет</t>
  </si>
  <si>
    <t>НДС, %</t>
  </si>
  <si>
    <t>бюджет</t>
  </si>
  <si>
    <t>инвестиционный</t>
  </si>
  <si>
    <t>оперативный</t>
  </si>
  <si>
    <t>сумма с НДС</t>
  </si>
  <si>
    <t>цена с НДС</t>
  </si>
  <si>
    <t>сумма без НДС</t>
  </si>
  <si>
    <t>Итого расходы</t>
  </si>
  <si>
    <t>в т.ч. инвестиции</t>
  </si>
  <si>
    <t xml:space="preserve">         операционные расходы</t>
  </si>
  <si>
    <t>Заместитель директора филиала
по экономике и финансам</t>
  </si>
  <si>
    <t>А.В. Школьников</t>
  </si>
  <si>
    <t>Расчет расходов на обеспечение криптографической защиты информации</t>
  </si>
  <si>
    <t>Итого инвестиции для учета в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</si>
</sst>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/>
    <xf numFmtId="0" fontId="2" fillId="3" borderId="1" xfId="1" applyFont="1" applyFill="1" applyBorder="1"/>
    <xf numFmtId="3" fontId="2" fillId="3" borderId="1" xfId="1" applyNumberFormat="1" applyFont="1" applyFill="1" applyBorder="1"/>
    <xf numFmtId="4" fontId="2" fillId="3" borderId="1" xfId="1" applyNumberFormat="1" applyFont="1" applyFill="1" applyBorder="1"/>
    <xf numFmtId="0" fontId="2" fillId="2" borderId="1" xfId="1" applyFont="1" applyFill="1" applyBorder="1"/>
    <xf numFmtId="3" fontId="2" fillId="2" borderId="1" xfId="1" applyNumberFormat="1" applyFont="1" applyFill="1" applyBorder="1"/>
    <xf numFmtId="4" fontId="2" fillId="2" borderId="1" xfId="1" applyNumberFormat="1" applyFont="1" applyFill="1" applyBorder="1"/>
    <xf numFmtId="4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4" borderId="1" xfId="0" applyFont="1" applyFill="1" applyBorder="1"/>
    <xf numFmtId="4" fontId="2" fillId="4" borderId="1" xfId="0" applyNumberFormat="1" applyFont="1" applyFill="1" applyBorder="1"/>
    <xf numFmtId="0" fontId="2" fillId="4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3362325</xdr:colOff>
      <xdr:row>19</xdr:row>
      <xdr:rowOff>114300</xdr:rowOff>
    </xdr:from>
    <xdr:to>
      <xdr:col>5</xdr:col>
      <xdr:colOff>438150</xdr:colOff>
      <xdr:row>22</xdr:row>
      <xdr:rowOff>152400</xdr:rowOff>
    </xdr:to>
    <xdr:pic>
      <xdr:nvPicPr>
        <xdr:cNvPr id="2" name="Изображение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19675" y="7096125"/>
          <a:ext cx="1609725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D20" sqref="D20"/>
    </sheetView>
  </sheetViews>
  <sheetFormatPr defaultRowHeight="15" x14ac:dyDescent="0.25"/>
  <cols>
    <col min="1" max="1" width="2.140625" style="1" customWidth="1"/>
    <col min="2" max="2" width="5.28515625" style="1" customWidth="1"/>
    <col min="3" max="3" width="17.42578125" style="1" customWidth="1"/>
    <col min="4" max="4" width="61.28515625" style="1" customWidth="1"/>
    <col min="5" max="5" width="6.7109375" style="1" customWidth="1"/>
    <col min="6" max="6" width="11.140625" style="1" customWidth="1"/>
    <col min="7" max="8" width="11.5703125" style="1" customWidth="1"/>
    <col min="9" max="9" width="9.140625" style="23" customWidth="1"/>
    <col min="10" max="10" width="19.28515625" style="1" customWidth="1"/>
    <col min="11" max="16384" width="9.140625" style="1"/>
  </cols>
  <sheetData>
    <row r="1" spans="2:10" s="15" customFormat="1" ht="31.5" customHeight="1" x14ac:dyDescent="0.25">
      <c r="B1" s="15" t="s">
        <v>38</v>
      </c>
      <c r="I1" s="20"/>
    </row>
    <row r="2" spans="2:10" s="19" customFormat="1" ht="30.75" customHeight="1" x14ac:dyDescent="0.25">
      <c r="B2" s="17" t="s">
        <v>21</v>
      </c>
      <c r="C2" s="17" t="s">
        <v>22</v>
      </c>
      <c r="D2" s="17" t="s">
        <v>23</v>
      </c>
      <c r="E2" s="17" t="s">
        <v>24</v>
      </c>
      <c r="F2" s="17" t="s">
        <v>31</v>
      </c>
      <c r="G2" s="17" t="s">
        <v>30</v>
      </c>
      <c r="H2" s="17" t="s">
        <v>32</v>
      </c>
      <c r="I2" s="17" t="s">
        <v>26</v>
      </c>
      <c r="J2" s="18" t="s">
        <v>27</v>
      </c>
    </row>
    <row r="3" spans="2:10" ht="30" x14ac:dyDescent="0.25">
      <c r="B3" s="2">
        <v>1</v>
      </c>
      <c r="C3" s="3" t="s">
        <v>0</v>
      </c>
      <c r="D3" s="3" t="s">
        <v>1</v>
      </c>
      <c r="E3" s="2">
        <v>1</v>
      </c>
      <c r="F3" s="4">
        <v>144490</v>
      </c>
      <c r="G3" s="4">
        <f>F3*E3</f>
        <v>144490</v>
      </c>
      <c r="H3" s="4">
        <f>G3</f>
        <v>144490</v>
      </c>
      <c r="I3" s="21" t="s">
        <v>25</v>
      </c>
      <c r="J3" s="2" t="s">
        <v>28</v>
      </c>
    </row>
    <row r="4" spans="2:10" ht="45" x14ac:dyDescent="0.25">
      <c r="B4" s="5">
        <v>2</v>
      </c>
      <c r="C4" s="6" t="s">
        <v>2</v>
      </c>
      <c r="D4" s="6" t="s">
        <v>3</v>
      </c>
      <c r="E4" s="5">
        <v>1</v>
      </c>
      <c r="F4" s="7">
        <v>36122.5</v>
      </c>
      <c r="G4" s="7">
        <f t="shared" ref="G4:G13" si="0">F4*E4</f>
        <v>36122.5</v>
      </c>
      <c r="H4" s="7">
        <f>G4/122*100</f>
        <v>29608.60655737705</v>
      </c>
      <c r="I4" s="22">
        <v>22</v>
      </c>
      <c r="J4" s="5" t="s">
        <v>29</v>
      </c>
    </row>
    <row r="5" spans="2:10" ht="30" x14ac:dyDescent="0.25">
      <c r="B5" s="2">
        <v>3</v>
      </c>
      <c r="C5" s="3" t="s">
        <v>4</v>
      </c>
      <c r="D5" s="3" t="s">
        <v>5</v>
      </c>
      <c r="E5" s="2">
        <v>1</v>
      </c>
      <c r="F5" s="4">
        <v>3590</v>
      </c>
      <c r="G5" s="4">
        <f t="shared" si="0"/>
        <v>3590</v>
      </c>
      <c r="H5" s="4">
        <f>G5</f>
        <v>3590</v>
      </c>
      <c r="I5" s="21" t="s">
        <v>25</v>
      </c>
      <c r="J5" s="2" t="s">
        <v>28</v>
      </c>
    </row>
    <row r="6" spans="2:10" ht="45" x14ac:dyDescent="0.25">
      <c r="B6" s="5">
        <v>4</v>
      </c>
      <c r="C6" s="6" t="s">
        <v>6</v>
      </c>
      <c r="D6" s="6" t="s">
        <v>7</v>
      </c>
      <c r="E6" s="5">
        <v>1</v>
      </c>
      <c r="F6" s="7">
        <v>897.5</v>
      </c>
      <c r="G6" s="7">
        <f t="shared" si="0"/>
        <v>897.5</v>
      </c>
      <c r="H6" s="7">
        <f t="shared" ref="H6:H12" si="1">G6/122*100</f>
        <v>735.65573770491801</v>
      </c>
      <c r="I6" s="22">
        <v>22</v>
      </c>
      <c r="J6" s="5" t="s">
        <v>29</v>
      </c>
    </row>
    <row r="7" spans="2:10" ht="60" x14ac:dyDescent="0.25">
      <c r="B7" s="2">
        <v>5</v>
      </c>
      <c r="C7" s="3" t="s">
        <v>8</v>
      </c>
      <c r="D7" s="3" t="s">
        <v>9</v>
      </c>
      <c r="E7" s="2">
        <v>1</v>
      </c>
      <c r="F7" s="4">
        <v>952780</v>
      </c>
      <c r="G7" s="4">
        <f t="shared" si="0"/>
        <v>952780</v>
      </c>
      <c r="H7" s="4">
        <f t="shared" si="1"/>
        <v>780967.21311475406</v>
      </c>
      <c r="I7" s="21">
        <v>22</v>
      </c>
      <c r="J7" s="2" t="s">
        <v>28</v>
      </c>
    </row>
    <row r="8" spans="2:10" ht="60" x14ac:dyDescent="0.25">
      <c r="B8" s="5">
        <v>6</v>
      </c>
      <c r="C8" s="6" t="s">
        <v>10</v>
      </c>
      <c r="D8" s="6" t="s">
        <v>11</v>
      </c>
      <c r="E8" s="5">
        <v>1</v>
      </c>
      <c r="F8" s="7">
        <v>238195</v>
      </c>
      <c r="G8" s="7">
        <f t="shared" si="0"/>
        <v>238195</v>
      </c>
      <c r="H8" s="7">
        <f>G8</f>
        <v>238195</v>
      </c>
      <c r="I8" s="22" t="s">
        <v>25</v>
      </c>
      <c r="J8" s="5" t="s">
        <v>29</v>
      </c>
    </row>
    <row r="9" spans="2:10" x14ac:dyDescent="0.25">
      <c r="B9" s="2">
        <v>7</v>
      </c>
      <c r="C9" s="3" t="s">
        <v>12</v>
      </c>
      <c r="D9" s="3" t="s">
        <v>13</v>
      </c>
      <c r="E9" s="2">
        <v>1</v>
      </c>
      <c r="F9" s="4">
        <v>1098</v>
      </c>
      <c r="G9" s="4">
        <f t="shared" si="0"/>
        <v>1098</v>
      </c>
      <c r="H9" s="4">
        <f t="shared" si="1"/>
        <v>900</v>
      </c>
      <c r="I9" s="21">
        <v>22</v>
      </c>
      <c r="J9" s="2" t="s">
        <v>28</v>
      </c>
    </row>
    <row r="10" spans="2:10" x14ac:dyDescent="0.25">
      <c r="B10" s="2">
        <v>8</v>
      </c>
      <c r="C10" s="3" t="s">
        <v>12</v>
      </c>
      <c r="D10" s="3" t="s">
        <v>14</v>
      </c>
      <c r="E10" s="2">
        <v>1</v>
      </c>
      <c r="F10" s="4">
        <v>1098</v>
      </c>
      <c r="G10" s="4">
        <f t="shared" si="0"/>
        <v>1098</v>
      </c>
      <c r="H10" s="4">
        <f t="shared" si="1"/>
        <v>900</v>
      </c>
      <c r="I10" s="21">
        <v>22</v>
      </c>
      <c r="J10" s="2" t="s">
        <v>28</v>
      </c>
    </row>
    <row r="11" spans="2:10" ht="30" x14ac:dyDescent="0.25">
      <c r="B11" s="2">
        <v>9</v>
      </c>
      <c r="C11" s="3" t="s">
        <v>15</v>
      </c>
      <c r="D11" s="3" t="s">
        <v>16</v>
      </c>
      <c r="E11" s="2">
        <v>1</v>
      </c>
      <c r="F11" s="4">
        <v>1098</v>
      </c>
      <c r="G11" s="4">
        <f t="shared" si="0"/>
        <v>1098</v>
      </c>
      <c r="H11" s="4">
        <f t="shared" si="1"/>
        <v>900</v>
      </c>
      <c r="I11" s="21">
        <v>22</v>
      </c>
      <c r="J11" s="2" t="s">
        <v>28</v>
      </c>
    </row>
    <row r="12" spans="2:10" ht="45" x14ac:dyDescent="0.25">
      <c r="B12" s="5">
        <v>10</v>
      </c>
      <c r="C12" s="8" t="s">
        <v>17</v>
      </c>
      <c r="D12" s="6" t="s">
        <v>18</v>
      </c>
      <c r="E12" s="9">
        <v>60</v>
      </c>
      <c r="F12" s="10">
        <v>1242</v>
      </c>
      <c r="G12" s="10">
        <f t="shared" si="0"/>
        <v>74520</v>
      </c>
      <c r="H12" s="10">
        <f t="shared" si="1"/>
        <v>61081.967213114753</v>
      </c>
      <c r="I12" s="22">
        <v>22</v>
      </c>
      <c r="J12" s="5" t="s">
        <v>29</v>
      </c>
    </row>
    <row r="13" spans="2:10" x14ac:dyDescent="0.25">
      <c r="B13" s="2">
        <v>11</v>
      </c>
      <c r="C13" s="11" t="s">
        <v>19</v>
      </c>
      <c r="D13" s="11" t="s">
        <v>20</v>
      </c>
      <c r="E13" s="12">
        <v>60</v>
      </c>
      <c r="F13" s="13">
        <v>8280</v>
      </c>
      <c r="G13" s="13">
        <f t="shared" si="0"/>
        <v>496800</v>
      </c>
      <c r="H13" s="13">
        <f>G13</f>
        <v>496800</v>
      </c>
      <c r="I13" s="21" t="s">
        <v>25</v>
      </c>
      <c r="J13" s="2" t="s">
        <v>28</v>
      </c>
    </row>
    <row r="14" spans="2:10" x14ac:dyDescent="0.25">
      <c r="F14" s="14"/>
      <c r="G14" s="14"/>
      <c r="H14" s="14"/>
    </row>
    <row r="15" spans="2:10" x14ac:dyDescent="0.25">
      <c r="B15" s="24"/>
      <c r="C15" s="24"/>
      <c r="D15" s="24" t="s">
        <v>33</v>
      </c>
      <c r="E15" s="24"/>
      <c r="F15" s="24"/>
      <c r="G15" s="25">
        <f>SUM(G3:G13)</f>
        <v>1950689</v>
      </c>
      <c r="H15" s="25">
        <f>SUM(H3:H13)</f>
        <v>1758168.4426229508</v>
      </c>
      <c r="I15" s="26"/>
      <c r="J15" s="24"/>
    </row>
    <row r="16" spans="2:10" ht="18" customHeight="1" x14ac:dyDescent="0.25">
      <c r="B16" s="2"/>
      <c r="C16" s="11"/>
      <c r="D16" s="11" t="s">
        <v>34</v>
      </c>
      <c r="E16" s="12"/>
      <c r="F16" s="13"/>
      <c r="G16" s="13">
        <f>G3+G5+G7+G9+G10+G11+G13</f>
        <v>1600954</v>
      </c>
      <c r="H16" s="13">
        <f>H3+H5+H7+H9+H10+H11+H13</f>
        <v>1428547.2131147541</v>
      </c>
      <c r="I16" s="21"/>
      <c r="J16" s="2"/>
    </row>
    <row r="17" spans="2:10" ht="16.5" customHeight="1" x14ac:dyDescent="0.25">
      <c r="B17" s="5"/>
      <c r="C17" s="8"/>
      <c r="D17" s="6" t="s">
        <v>35</v>
      </c>
      <c r="E17" s="9"/>
      <c r="F17" s="10"/>
      <c r="G17" s="10">
        <f>G15-G16</f>
        <v>349735</v>
      </c>
      <c r="H17" s="10">
        <f>H15-H16</f>
        <v>329621.2295081967</v>
      </c>
      <c r="I17" s="22"/>
      <c r="J17" s="5"/>
    </row>
    <row r="18" spans="2:10" x14ac:dyDescent="0.25">
      <c r="G18" s="14"/>
      <c r="H18" s="14"/>
    </row>
    <row r="19" spans="2:10" ht="18" customHeight="1" x14ac:dyDescent="0.25">
      <c r="B19" s="2"/>
      <c r="C19" s="11"/>
      <c r="D19" s="11" t="s">
        <v>39</v>
      </c>
      <c r="E19" s="12"/>
      <c r="F19" s="13"/>
      <c r="G19" s="13">
        <f>H19*1.22</f>
        <v>1742827.5999999999</v>
      </c>
      <c r="H19" s="13">
        <f>H16</f>
        <v>1428547.2131147541</v>
      </c>
      <c r="I19" s="21"/>
      <c r="J19" s="2"/>
    </row>
    <row r="22" spans="2:10" ht="30" x14ac:dyDescent="0.25">
      <c r="D22" s="16" t="s">
        <v>36</v>
      </c>
      <c r="H22" s="1" t="s">
        <v>37</v>
      </c>
    </row>
  </sheetData>
  <pageMargins left="0.27559055118110237" right="0.15748031496062992" top="0.35" bottom="0.23" header="0.22" footer="0.17"/>
  <pageSetup paperSize="9" scale="90" orientation="landscape" blackAndWhite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Дзык Алексей Сергеевич</dc:creator>
  <cp:lastModifiedBy>Павлова Светлана Анатольевна</cp:lastModifiedBy>
  <cp:lastPrinted>2026-04-06T10:00:17Z</cp:lastPrinted>
  <dcterms:created xsi:type="dcterms:W3CDTF">2026-04-01T11:40:28Z</dcterms:created>
  <dcterms:modified xsi:type="dcterms:W3CDTF">2026-04-14T06:36:53Z</dcterms:modified>
</cp:coreProperties>
</file>